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ЗАСІДАННЯ СЕСІЇ 8 скликання\2022 рік\17 позачергова 21.11.2022\17 сесія прийняті рішення\17-13 РР зміни до бюджету\"/>
    </mc:Choice>
  </mc:AlternateContent>
  <bookViews>
    <workbookView xWindow="390" yWindow="30" windowWidth="16260" windowHeight="6090"/>
  </bookViews>
  <sheets>
    <sheet name="Лист1" sheetId="1" r:id="rId1"/>
  </sheets>
  <definedNames>
    <definedName name="_xlnm.Print_Area" localSheetId="0">Лист1!$A$1:$E$89</definedName>
  </definedNames>
  <calcPr calcId="162913"/>
</workbook>
</file>

<file path=xl/calcChain.xml><?xml version="1.0" encoding="utf-8"?>
<calcChain xmlns="http://schemas.openxmlformats.org/spreadsheetml/2006/main">
  <c r="D71" i="1" l="1"/>
  <c r="D28" i="1"/>
  <c r="D40" i="1"/>
  <c r="D81" i="1" l="1"/>
  <c r="D79" i="1"/>
  <c r="D77" i="1"/>
  <c r="D75" i="1"/>
  <c r="D73" i="1"/>
  <c r="D69" i="1"/>
  <c r="D67" i="1"/>
  <c r="D65" i="1"/>
  <c r="D38" i="1" l="1"/>
  <c r="D37" i="1"/>
  <c r="D27" i="1" l="1"/>
  <c r="D32" i="1" l="1"/>
  <c r="D30" i="1"/>
  <c r="D61" i="1"/>
  <c r="D29" i="1" l="1"/>
  <c r="D31" i="1"/>
  <c r="D33" i="1"/>
  <c r="D36" i="1" l="1"/>
  <c r="D26" i="1"/>
  <c r="D63" i="1" l="1"/>
  <c r="D62" i="1" s="1"/>
  <c r="D43" i="1" l="1"/>
  <c r="D23" i="1"/>
  <c r="D41" i="1" l="1"/>
  <c r="D59" i="1" l="1"/>
  <c r="D50" i="1"/>
  <c r="D25" i="1"/>
  <c r="D85" i="1" l="1"/>
  <c r="D84" i="1" s="1"/>
  <c r="D19" i="1"/>
  <c r="D21" i="1" l="1"/>
  <c r="D35" i="1" l="1"/>
  <c r="D49" i="1" s="1"/>
  <c r="D48" i="1" l="1"/>
</calcChain>
</file>

<file path=xl/sharedStrings.xml><?xml version="1.0" encoding="utf-8"?>
<sst xmlns="http://schemas.openxmlformats.org/spreadsheetml/2006/main" count="116" uniqueCount="69">
  <si>
    <t>(код бюджету)</t>
  </si>
  <si>
    <r>
      <t>1.</t>
    </r>
    <r>
      <rPr>
        <b/>
        <sz val="7"/>
        <color rgb="FF000000"/>
        <rFont val="Times New Roman"/>
        <family val="1"/>
        <charset val="204"/>
      </rPr>
      <t xml:space="preserve">  </t>
    </r>
    <r>
      <rPr>
        <b/>
        <sz val="14"/>
        <color rgb="FF000000"/>
        <rFont val="Times New Roman"/>
        <family val="1"/>
        <charset val="204"/>
      </rPr>
      <t>Показники міжбюджетних трансфертів з інших бюджетів</t>
    </r>
  </si>
  <si>
    <t>(грн)</t>
  </si>
  <si>
    <t>Код Класифікації доходу бюджету /</t>
  </si>
  <si>
    <t>Код бюджету</t>
  </si>
  <si>
    <t>Найменування трансферту /</t>
  </si>
  <si>
    <t>Усього</t>
  </si>
  <si>
    <t>І. Трансферти до загального фонду бюджету</t>
  </si>
  <si>
    <t>ІІ. Трансферти до спеціального фонду бюджету</t>
  </si>
  <si>
    <t>X</t>
  </si>
  <si>
    <t>УСЬОГО за розділами І, ІІ, у тому числі:</t>
  </si>
  <si>
    <t>загальний фонд</t>
  </si>
  <si>
    <t>спеціальний фонд</t>
  </si>
  <si>
    <t>2. Показники міжбюджетних трансфертів іншим бюджетам</t>
  </si>
  <si>
    <t xml:space="preserve">                                                                                                                                                       (грн)</t>
  </si>
  <si>
    <t>Код Типової програмної класифікації видатків та кредитування місцевого бюджету</t>
  </si>
  <si>
    <t>Найменування бюджету – отримувача міжбюджетного трансферту</t>
  </si>
  <si>
    <t>І. Трансферти із загального фонду бюджету</t>
  </si>
  <si>
    <t>ІІ. Трансферти із спеціального фонду бюджету</t>
  </si>
  <si>
    <t>Найменування трансферту / Найменування бюджету – надавача міжбюджетного трансферту</t>
  </si>
  <si>
    <t>03562000000</t>
  </si>
  <si>
    <t>Код Програмної класифікації видатків та кредитування місцевого бюджету / Код бюджету</t>
  </si>
  <si>
    <t>03100000000</t>
  </si>
  <si>
    <t>Обласний бюджет Волинської області</t>
  </si>
  <si>
    <t xml:space="preserve">Субвенція з місцевого бюджету на здійснення переданих видатків у сфері освіти за рахунок коштів освітньої субвенції </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</si>
  <si>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</si>
  <si>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41051200</t>
  </si>
  <si>
    <t>Субвенція на пільгове медичне обслуговування осіб, які постраждали внаслідок Чорнобильської катастрофи</t>
  </si>
  <si>
    <t>Субвенція на поховання учасників бойових дій та осіб з інвалідністю внаслідок війни</t>
  </si>
  <si>
    <t>Субвенція на компенсаційні виплати особам з інвалідністю на бензин, ремонт, технічне обслуговування автомобілів, мотоколясок і на транспортне обслуговування та встановлення телефонів особам з інвалідністю I та II групи</t>
  </si>
  <si>
    <t xml:space="preserve">  </t>
  </si>
  <si>
    <t xml:space="preserve">Секретар міської ради        </t>
  </si>
  <si>
    <t>Дотація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</si>
  <si>
    <t>Базова дотація</t>
  </si>
  <si>
    <t>Державний бюджет України</t>
  </si>
  <si>
    <t>99000000000</t>
  </si>
  <si>
    <t>Освітня субвенція з державного бюджету місцевим бюджетам</t>
  </si>
  <si>
    <t>Субвенції з місцевого бюджету іншим місцевим бюджетам на здійснення програм та заходів за рахунок коштів місцевих бюджетів</t>
  </si>
  <si>
    <t>Субвенція з місцевого бюджету державному бюджету на виконання програм соціально-економічного розвитку регіонів</t>
  </si>
  <si>
    <t>до рішення міської ради</t>
  </si>
  <si>
    <t>41051400</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</si>
  <si>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</si>
  <si>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41053900</t>
  </si>
  <si>
    <t>41032700</t>
  </si>
  <si>
    <t>Субвенція з державного бюджету місцевим бюджетам на  реалізацію програми "Спроможна школа для кращих результатів"</t>
  </si>
  <si>
    <t>Субвенція з  з місцевого бюджету на здійснення підтримки окремих закладів та заходів у системі охорони здоров′я за рахунок відповідної субвенції з державного бюджету</t>
  </si>
  <si>
    <t xml:space="preserve">Інші субвенції з місцевого  бюджету </t>
  </si>
  <si>
    <t>Субвенція з місцевого бюджету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</si>
  <si>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 xml:space="preserve">Субвенція з бюджету міської територіальної громади  Нововолинському відділу Управління Державної міграційної служби України  у Волинській області для поточного ремонту частини приміщення </t>
  </si>
  <si>
    <t>Субвенція з бюджету міської територіальної громади  відділенню поліції №1 (м.Нововолинськ) Володимир-Волинського районного відділу поліції Головного Управління Національної поліції у Волинській області для придбання паливо-мастильних матеріалів на службові автомобілі на співфінансування реалізації проєкту "Поліцейський офіцер громади"</t>
  </si>
  <si>
    <t>Додаток 4</t>
  </si>
  <si>
    <t>Олена ШАПОВАЛ</t>
  </si>
  <si>
    <t>Зміни до додатка 5</t>
  </si>
  <si>
    <t xml:space="preserve">до  рішення міської ради "Про  бюджет Нововолинської міської територіальної громади   на 2022 рік" </t>
  </si>
  <si>
    <t>"Міжбюджетні трансферти  на  2022 рік"</t>
  </si>
  <si>
    <t>Субвенція для надання матеріальної допомоги  сім’ям загиблих військовослужбовців, які брали участь в антитерористичній операції, операції Об'єднаних сил на сході України та відбитті військової агресії Російської Федерації проти України</t>
  </si>
  <si>
    <t>Субвенція  з бюджету міської територіальної громади  Володимир-Волинській районній раді для забезпечення діяльності районної ради та виконання повноважень передбачених Законом України «Про місцеве самоврядування в Україні»</t>
  </si>
  <si>
    <t>03301200000</t>
  </si>
  <si>
    <t>Бюджет Володимир - Волинської районної ради</t>
  </si>
  <si>
    <t>Інші дотації з місцевого бюджету</t>
  </si>
  <si>
    <t>Субвенція з бюджету міської територіальної громади для покращення умов роботи  (ремонт та придбання меблів) на  призовній дільниці  Другого відділу Володимир-Волинського районного територіального центру комплектування та соціальної  підтримки Волинського обласного територіального центру комплектування та соціальної підтримки</t>
  </si>
  <si>
    <t>Субвенція  з бюджету міської територіальної громади 6 прикордонному Волинському загону Західного регіонального управління Державної прикордонної служби України для інженерного облаштування державного кордону та місць несення служби прикордонних нарядів (облаштування інженерних загороджень, позицій для ведення вогню, укриттів для особового складу, тощо)</t>
  </si>
  <si>
    <t>Субвенція з бюджету міської територіальної громади на проведення  капітального ремонту (виготовлення проектно-кошторисної документації) кабінетів сектору кримінальної поліції та другого поверху адмінбудівлі відділення поліції №1 (м.Нововолинськ) Володимир-Волинського районного відділу поліції Головного управління національної поліції у Волинській області</t>
  </si>
  <si>
    <t xml:space="preserve">Субвенція з бюджету міської територіальної громади  - відділенню поліції №1 (м.Нововолинськ) Володимирського районного 
відділу поліції Головного управління Національної поліції у Волинській області на придбання спеціалізованого автомобіля для поліцейського офіцера Нововолинської міської територіальної громади </t>
  </si>
  <si>
    <t xml:space="preserve">Субвенція з бюджету міської територіальної громади  - відділенню поліції №1 (м.Нововолинськ) Володимирського районного відділу поліції головного управління національної поліції у Волинській області на придбання спеціального  автомобільного обладнання (радіостанції, світлових та звукових сигнальних пристроїв, кольорографічного оформлення)
</t>
  </si>
  <si>
    <t xml:space="preserve">Субвенція з бюджету міської територіальної громади   - 3  Державному пожежно-рятувальному  загону Головного  управління  
Державної служби України з надзвичайних ситуацій у Волинській області  для забезпечення аварійно-рятувальних робіт, а саме: придбання автомобільних цифрових радіостанцій та покращення соціально-побутових умов підрозділу  на виконання заходів передбачених Комплексною програмою захисту населення і територій від надзвичайних ситуацій  у  Нововолинській міській територіальній громаді 
</t>
  </si>
  <si>
    <t xml:space="preserve">Субвенція з бюджету міської територіальної громадиУправлінню Державної казначейської служби України у м.Нововолинську 
Волинської області на реалізацію Програми дистанційного обслуговування місцевих бюджетів
</t>
  </si>
  <si>
    <t xml:space="preserve">Субвенція з бюджету міської територіальної громади   -  3  Державному пожежно-рятувальному  загону Головного  управління  Державної служби  України з надзвичайних ситуацій  у Волинській області  для покращення соціально-побутових умов підрозділу  на виконання заходів передбачених Комплексною програмою захисту населення і територій від надзвичайних ситуацій  у  Нововолинській міській територіальній громаді </t>
  </si>
  <si>
    <t>21.11.2022 № 17/13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</si>
</sst>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04"/>
      <scheme val="minor"/>
    </font>
    <font>
      <sz val="14"/>
      <color rgb="FF000000"/>
      <name val="Times New Roman"/>
      <family val="1"/>
      <charset val="204"/>
    </font>
    <font>
      <b/>
      <sz val="14"/>
      <color rgb="FF000000"/>
      <name val="Times New Roman"/>
      <family val="1"/>
      <charset val="204"/>
    </font>
    <font>
      <sz val="12"/>
      <color rgb="FF000000"/>
      <name val="Times New Roman"/>
      <family val="1"/>
      <charset val="204"/>
    </font>
    <font>
      <sz val="10"/>
      <color rgb="FF000000"/>
      <name val="Times New Roman"/>
      <family val="1"/>
      <charset val="204"/>
    </font>
    <font>
      <b/>
      <sz val="7"/>
      <color rgb="FF000000"/>
      <name val="Times New Roman"/>
      <family val="1"/>
      <charset val="204"/>
    </font>
    <font>
      <sz val="10"/>
      <color indexed="8"/>
      <name val="MS Sans Serif"/>
      <family val="2"/>
      <charset val="204"/>
    </font>
    <font>
      <sz val="10"/>
      <name val="Helv"/>
      <charset val="204"/>
    </font>
    <font>
      <sz val="14"/>
      <name val="Times New Roman"/>
      <family val="1"/>
      <charset val="204"/>
    </font>
    <font>
      <sz val="12"/>
      <color indexed="8"/>
      <name val="Times New Roman"/>
      <family val="1"/>
      <charset val="204"/>
    </font>
    <font>
      <i/>
      <sz val="14"/>
      <color rgb="FF000000"/>
      <name val="Times New Roman"/>
      <family val="1"/>
      <charset val="204"/>
    </font>
    <font>
      <sz val="12"/>
      <name val="Times New Roman"/>
      <family val="1"/>
      <charset val="204"/>
    </font>
    <font>
      <sz val="14"/>
      <color rgb="FFFF0000"/>
      <name val="Times New Roman"/>
      <family val="1"/>
      <charset val="204"/>
    </font>
    <font>
      <i/>
      <sz val="14"/>
      <name val="Times New Roman"/>
      <family val="1"/>
      <charset val="204"/>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6" fillId="0" borderId="0"/>
    <xf numFmtId="0" fontId="7" fillId="0" borderId="0"/>
  </cellStyleXfs>
  <cellXfs count="83">
    <xf numFmtId="0" fontId="0" fillId="0" borderId="0" xfId="0"/>
    <xf numFmtId="0" fontId="8" fillId="0" borderId="0" xfId="1" applyFont="1" applyFill="1" applyBorder="1" applyAlignment="1"/>
    <xf numFmtId="49" fontId="9" fillId="0" borderId="0" xfId="0" applyNumberFormat="1" applyFont="1" applyFill="1" applyBorder="1" applyAlignment="1" applyProtection="1"/>
    <xf numFmtId="49" fontId="9" fillId="0" borderId="9" xfId="0" applyNumberFormat="1" applyFont="1" applyFill="1" applyBorder="1" applyAlignment="1" applyProtection="1">
      <alignment horizontal="center"/>
    </xf>
    <xf numFmtId="49" fontId="9" fillId="0" borderId="0" xfId="0" applyNumberFormat="1" applyFont="1" applyFill="1" applyBorder="1" applyAlignment="1" applyProtection="1">
      <alignment horizontal="center"/>
    </xf>
    <xf numFmtId="0" fontId="11" fillId="0" borderId="0" xfId="0" applyFont="1" applyFill="1" applyBorder="1" applyAlignment="1"/>
    <xf numFmtId="0" fontId="8" fillId="0" borderId="0" xfId="0" applyFont="1" applyFill="1" applyAlignment="1">
      <alignment horizontal="left" vertical="center" wrapText="1"/>
    </xf>
    <xf numFmtId="0" fontId="1" fillId="0" borderId="0" xfId="0" applyFont="1" applyFill="1" applyAlignment="1">
      <alignment horizontal="left" indent="15"/>
    </xf>
    <xf numFmtId="0" fontId="0" fillId="0" borderId="0" xfId="0" applyFill="1"/>
    <xf numFmtId="0" fontId="2" fillId="0" borderId="0" xfId="0" applyFont="1" applyFill="1" applyAlignment="1"/>
    <xf numFmtId="0" fontId="3" fillId="0" borderId="0" xfId="0" applyFont="1" applyFill="1" applyAlignment="1">
      <alignment horizontal="center"/>
    </xf>
    <xf numFmtId="0" fontId="4" fillId="0" borderId="0" xfId="0" applyFont="1" applyFill="1"/>
    <xf numFmtId="0" fontId="2" fillId="0" borderId="0" xfId="0" applyFont="1" applyFill="1" applyAlignment="1">
      <alignment horizontal="left" indent="5"/>
    </xf>
    <xf numFmtId="0" fontId="3" fillId="0" borderId="0" xfId="0" applyFont="1" applyFill="1" applyAlignment="1">
      <alignment horizontal="right"/>
    </xf>
    <xf numFmtId="0" fontId="4" fillId="0" borderId="2" xfId="0" applyFont="1" applyFill="1" applyBorder="1" applyAlignment="1">
      <alignment horizontal="center" vertical="top" wrapText="1"/>
    </xf>
    <xf numFmtId="0" fontId="4" fillId="0" borderId="5" xfId="0" applyFont="1" applyFill="1" applyBorder="1" applyAlignment="1">
      <alignment horizontal="center" vertical="top" wrapText="1"/>
    </xf>
    <xf numFmtId="0" fontId="10" fillId="0" borderId="11" xfId="0" applyFont="1" applyFill="1" applyBorder="1" applyAlignment="1">
      <alignment horizontal="left" vertical="center" wrapText="1"/>
    </xf>
    <xf numFmtId="4" fontId="10" fillId="0" borderId="11" xfId="0" applyNumberFormat="1" applyFont="1" applyFill="1" applyBorder="1" applyAlignment="1">
      <alignment horizontal="center" vertical="center" wrapText="1"/>
    </xf>
    <xf numFmtId="49" fontId="1" fillId="0" borderId="7" xfId="0" applyNumberFormat="1" applyFont="1" applyFill="1" applyBorder="1" applyAlignment="1">
      <alignment horizontal="left" vertical="center" wrapText="1"/>
    </xf>
    <xf numFmtId="4" fontId="1" fillId="0" borderId="5" xfId="0" applyNumberFormat="1" applyFont="1" applyFill="1" applyBorder="1" applyAlignment="1">
      <alignment horizontal="center" vertical="center" wrapText="1"/>
    </xf>
    <xf numFmtId="49" fontId="10" fillId="0" borderId="7" xfId="0" applyNumberFormat="1" applyFont="1" applyFill="1" applyBorder="1" applyAlignment="1">
      <alignment horizontal="left" vertical="center" wrapText="1"/>
    </xf>
    <xf numFmtId="4" fontId="10" fillId="0" borderId="5" xfId="0" applyNumberFormat="1" applyFont="1" applyFill="1" applyBorder="1" applyAlignment="1">
      <alignment horizontal="center" vertical="center" wrapText="1"/>
    </xf>
    <xf numFmtId="0" fontId="1" fillId="0" borderId="0" xfId="0" applyFont="1" applyFill="1" applyAlignment="1">
      <alignment horizontal="justify"/>
    </xf>
    <xf numFmtId="0" fontId="2" fillId="0" borderId="0" xfId="0" applyFont="1" applyFill="1"/>
    <xf numFmtId="0" fontId="10" fillId="0" borderId="2"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3" fillId="0" borderId="11" xfId="0" applyFont="1" applyFill="1" applyBorder="1" applyAlignment="1">
      <alignment horizontal="left" vertical="top" wrapText="1"/>
    </xf>
    <xf numFmtId="0" fontId="1" fillId="0" borderId="7" xfId="0" applyFont="1" applyFill="1" applyBorder="1" applyAlignment="1">
      <alignment vertical="center" wrapText="1"/>
    </xf>
    <xf numFmtId="4" fontId="1" fillId="0" borderId="11" xfId="0" applyNumberFormat="1" applyFont="1" applyFill="1" applyBorder="1" applyAlignment="1">
      <alignment horizontal="center" vertical="center" wrapText="1"/>
    </xf>
    <xf numFmtId="0" fontId="8" fillId="0" borderId="0" xfId="1" applyFont="1" applyFill="1" applyBorder="1" applyAlignment="1">
      <alignment horizontal="right"/>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1" xfId="0" applyFont="1" applyFill="1" applyBorder="1" applyAlignment="1">
      <alignment horizontal="left" vertical="top" wrapText="1"/>
    </xf>
    <xf numFmtId="4" fontId="2" fillId="0" borderId="11" xfId="0" applyNumberFormat="1" applyFont="1" applyFill="1" applyBorder="1" applyAlignment="1">
      <alignment horizontal="center" vertical="center" wrapText="1"/>
    </xf>
    <xf numFmtId="0" fontId="3" fillId="0" borderId="4" xfId="0" applyFont="1" applyFill="1" applyBorder="1" applyAlignment="1">
      <alignment horizontal="center" wrapText="1"/>
    </xf>
    <xf numFmtId="0" fontId="3" fillId="0" borderId="5" xfId="0" applyFont="1" applyFill="1" applyBorder="1" applyAlignment="1">
      <alignment horizontal="center" vertical="top" wrapText="1"/>
    </xf>
    <xf numFmtId="0" fontId="12" fillId="0" borderId="0" xfId="0" applyFont="1" applyFill="1" applyAlignment="1">
      <alignment vertical="center" wrapText="1"/>
    </xf>
    <xf numFmtId="49" fontId="1" fillId="0" borderId="7" xfId="0" applyNumberFormat="1" applyFont="1" applyFill="1" applyBorder="1" applyAlignment="1">
      <alignment horizontal="center" vertical="center" wrapText="1"/>
    </xf>
    <xf numFmtId="0" fontId="1" fillId="0" borderId="11" xfId="0" applyFont="1" applyFill="1" applyBorder="1" applyAlignment="1">
      <alignment horizontal="center" vertical="center" wrapText="1"/>
    </xf>
    <xf numFmtId="4" fontId="0" fillId="0" borderId="0" xfId="0" applyNumberFormat="1" applyFill="1"/>
    <xf numFmtId="0" fontId="10" fillId="0" borderId="2"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8" fillId="0" borderId="0" xfId="0" applyFont="1" applyFill="1" applyAlignment="1">
      <alignment vertical="center" wrapText="1"/>
    </xf>
    <xf numFmtId="0" fontId="13" fillId="0" borderId="11"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0" fillId="0" borderId="7" xfId="0" applyFont="1" applyFill="1" applyBorder="1" applyAlignment="1">
      <alignment horizontal="left" vertical="center" wrapText="1"/>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8" fillId="0" borderId="0" xfId="1" applyFont="1" applyFill="1" applyBorder="1" applyAlignment="1">
      <alignment horizontal="left"/>
    </xf>
    <xf numFmtId="0" fontId="1" fillId="0" borderId="5" xfId="0" applyFont="1" applyFill="1" applyBorder="1" applyAlignment="1">
      <alignment horizontal="center" vertical="top" wrapText="1"/>
    </xf>
    <xf numFmtId="0" fontId="1" fillId="0" borderId="5" xfId="0" applyFont="1" applyFill="1" applyBorder="1" applyAlignment="1">
      <alignment wrapText="1"/>
    </xf>
    <xf numFmtId="4" fontId="1" fillId="0" borderId="5" xfId="0" applyNumberFormat="1" applyFont="1" applyFill="1" applyBorder="1" applyAlignment="1">
      <alignment horizontal="center" vertical="top" wrapText="1"/>
    </xf>
    <xf numFmtId="49" fontId="8" fillId="0" borderId="7" xfId="0"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7" xfId="0" applyFont="1" applyFill="1" applyBorder="1" applyAlignment="1">
      <alignment vertical="center" wrapText="1"/>
    </xf>
    <xf numFmtId="4" fontId="13" fillId="0" borderId="11"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 fillId="0" borderId="5" xfId="0" applyFont="1" applyFill="1" applyBorder="1" applyAlignment="1">
      <alignment vertical="top" wrapText="1"/>
    </xf>
    <xf numFmtId="0" fontId="1" fillId="0" borderId="7"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0" fillId="0" borderId="0" xfId="0" applyFill="1" applyAlignment="1">
      <alignment horizontal="center"/>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2" fillId="0" borderId="0" xfId="0" applyFont="1" applyFill="1" applyAlignment="1">
      <alignment horizontal="center" vertical="center"/>
    </xf>
    <xf numFmtId="0" fontId="3" fillId="0" borderId="1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7" xfId="0" applyFont="1" applyFill="1" applyBorder="1" applyAlignment="1">
      <alignment horizontal="center" vertical="top" wrapText="1"/>
    </xf>
    <xf numFmtId="0" fontId="4" fillId="0" borderId="3"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0" xfId="0" applyFont="1" applyFill="1" applyAlignment="1">
      <alignment horizontal="center"/>
    </xf>
    <xf numFmtId="0" fontId="1" fillId="0" borderId="8" xfId="0" applyFont="1" applyFill="1" applyBorder="1" applyAlignment="1">
      <alignment horizontal="center" vertical="center" wrapText="1"/>
    </xf>
    <xf numFmtId="0" fontId="8" fillId="0" borderId="0" xfId="1" applyFont="1" applyFill="1" applyBorder="1" applyAlignment="1">
      <alignment horizontal="left"/>
    </xf>
    <xf numFmtId="0" fontId="1" fillId="0" borderId="7" xfId="0" applyFont="1" applyFill="1" applyBorder="1" applyAlignment="1">
      <alignment horizontal="center" vertical="top" wrapText="1"/>
    </xf>
    <xf numFmtId="0" fontId="1" fillId="0" borderId="8" xfId="0" applyFont="1" applyFill="1" applyBorder="1" applyAlignment="1">
      <alignment horizontal="center" vertical="top" wrapText="1"/>
    </xf>
    <xf numFmtId="0" fontId="12" fillId="0" borderId="7" xfId="0" applyFont="1" applyFill="1" applyBorder="1" applyAlignment="1">
      <alignment horizontal="left" vertical="center" wrapText="1"/>
    </xf>
    <xf numFmtId="0" fontId="12" fillId="0" borderId="3" xfId="0" applyFont="1" applyFill="1" applyBorder="1" applyAlignment="1">
      <alignment horizontal="left" vertical="center" wrapText="1"/>
    </xf>
  </cellXfs>
  <cellStyles count="3">
    <cellStyle name="Обычный" xfId="0" builtinId="0"/>
    <cellStyle name="Обычный 2" xfId="1"/>
    <cellStyle name="Стиль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abSelected="1" zoomScaleNormal="100" workbookViewId="0">
      <selection activeCell="D3" sqref="D3"/>
    </sheetView>
  </sheetViews>
  <sheetFormatPr defaultColWidth="8.85546875" defaultRowHeight="15" x14ac:dyDescent="0.25"/>
  <cols>
    <col min="1" max="2" width="20.28515625" style="8" customWidth="1"/>
    <col min="3" max="3" width="69.140625" style="8" customWidth="1"/>
    <col min="4" max="4" width="22.42578125" style="8" customWidth="1"/>
    <col min="5" max="6" width="8.85546875" style="8"/>
    <col min="7" max="7" width="11.28515625" style="8" bestFit="1" customWidth="1"/>
    <col min="8" max="16384" width="8.85546875" style="8"/>
  </cols>
  <sheetData>
    <row r="1" spans="1:5" ht="19.5" customHeight="1" x14ac:dyDescent="0.3">
      <c r="A1" s="7"/>
      <c r="B1" s="7"/>
      <c r="C1" s="48"/>
      <c r="D1" s="78" t="s">
        <v>50</v>
      </c>
      <c r="E1" s="78"/>
    </row>
    <row r="2" spans="1:5" ht="18.75" x14ac:dyDescent="0.3">
      <c r="A2" s="7"/>
      <c r="B2" s="7"/>
      <c r="C2" s="29"/>
      <c r="D2" s="1" t="s">
        <v>39</v>
      </c>
      <c r="E2" s="1"/>
    </row>
    <row r="3" spans="1:5" ht="28.5" customHeight="1" x14ac:dyDescent="0.3">
      <c r="A3" s="7"/>
      <c r="B3" s="7"/>
      <c r="C3" s="36"/>
      <c r="D3" s="42" t="s">
        <v>68</v>
      </c>
      <c r="E3" s="1"/>
    </row>
    <row r="4" spans="1:5" ht="18.75" x14ac:dyDescent="0.3">
      <c r="A4" s="7"/>
      <c r="B4" s="7"/>
      <c r="C4" s="6"/>
      <c r="D4" s="6"/>
      <c r="E4" s="1"/>
    </row>
    <row r="5" spans="1:5" ht="18" customHeight="1" x14ac:dyDescent="0.3">
      <c r="A5" s="76" t="s">
        <v>52</v>
      </c>
      <c r="B5" s="76"/>
      <c r="C5" s="76"/>
      <c r="D5" s="76"/>
    </row>
    <row r="6" spans="1:5" ht="21.6" customHeight="1" x14ac:dyDescent="0.3">
      <c r="A6" s="76" t="s">
        <v>53</v>
      </c>
      <c r="B6" s="76"/>
      <c r="C6" s="76"/>
      <c r="D6" s="76"/>
    </row>
    <row r="7" spans="1:5" ht="21.6" customHeight="1" x14ac:dyDescent="0.3">
      <c r="A7" s="76" t="s">
        <v>54</v>
      </c>
      <c r="B7" s="76"/>
      <c r="C7" s="76"/>
      <c r="D7" s="76"/>
      <c r="E7" s="9"/>
    </row>
    <row r="8" spans="1:5" ht="21.6" customHeight="1" x14ac:dyDescent="0.3">
      <c r="A8" s="76"/>
      <c r="B8" s="76"/>
      <c r="C8" s="76"/>
      <c r="D8" s="76"/>
      <c r="E8" s="9"/>
    </row>
    <row r="9" spans="1:5" ht="18" customHeight="1" x14ac:dyDescent="0.25">
      <c r="A9" s="3" t="s">
        <v>20</v>
      </c>
      <c r="B9" s="4"/>
      <c r="C9" s="2"/>
      <c r="E9" s="8" t="s">
        <v>30</v>
      </c>
    </row>
    <row r="10" spans="1:5" ht="15.75" x14ac:dyDescent="0.25">
      <c r="A10" s="10" t="s">
        <v>0</v>
      </c>
      <c r="B10" s="10"/>
    </row>
    <row r="11" spans="1:5" x14ac:dyDescent="0.25">
      <c r="A11" s="11"/>
      <c r="B11" s="11"/>
    </row>
    <row r="12" spans="1:5" ht="18.75" x14ac:dyDescent="0.25">
      <c r="A12" s="67" t="s">
        <v>1</v>
      </c>
      <c r="B12" s="67"/>
      <c r="C12" s="67"/>
      <c r="D12" s="67"/>
    </row>
    <row r="13" spans="1:5" ht="8.4499999999999993" customHeight="1" x14ac:dyDescent="0.3">
      <c r="A13" s="12"/>
      <c r="B13" s="12"/>
    </row>
    <row r="14" spans="1:5" ht="16.5" thickBot="1" x14ac:dyDescent="0.3">
      <c r="A14" s="13"/>
      <c r="B14" s="13"/>
      <c r="D14" s="13" t="s">
        <v>2</v>
      </c>
    </row>
    <row r="15" spans="1:5" ht="31.15" customHeight="1" x14ac:dyDescent="0.25">
      <c r="A15" s="46" t="s">
        <v>3</v>
      </c>
      <c r="B15" s="68" t="s">
        <v>19</v>
      </c>
      <c r="C15" s="69"/>
      <c r="D15" s="74" t="s">
        <v>6</v>
      </c>
    </row>
    <row r="16" spans="1:5" ht="19.899999999999999" customHeight="1" thickBot="1" x14ac:dyDescent="0.3">
      <c r="A16" s="47" t="s">
        <v>4</v>
      </c>
      <c r="B16" s="70"/>
      <c r="C16" s="71"/>
      <c r="D16" s="75"/>
    </row>
    <row r="17" spans="1:4" ht="14.45" customHeight="1" thickBot="1" x14ac:dyDescent="0.3">
      <c r="A17" s="14">
        <v>1</v>
      </c>
      <c r="B17" s="72">
        <v>2</v>
      </c>
      <c r="C17" s="73"/>
      <c r="D17" s="15">
        <v>3</v>
      </c>
    </row>
    <row r="18" spans="1:4" ht="22.9" customHeight="1" thickBot="1" x14ac:dyDescent="0.3">
      <c r="A18" s="77" t="s">
        <v>7</v>
      </c>
      <c r="B18" s="77"/>
      <c r="C18" s="77"/>
      <c r="D18" s="77"/>
    </row>
    <row r="19" spans="1:4" ht="22.9" hidden="1" customHeight="1" thickBot="1" x14ac:dyDescent="0.3">
      <c r="A19" s="16">
        <v>41020100</v>
      </c>
      <c r="B19" s="63" t="s">
        <v>33</v>
      </c>
      <c r="C19" s="63"/>
      <c r="D19" s="17">
        <f>D20</f>
        <v>44570900</v>
      </c>
    </row>
    <row r="20" spans="1:4" ht="22.9" hidden="1" customHeight="1" thickBot="1" x14ac:dyDescent="0.3">
      <c r="A20" s="18" t="s">
        <v>35</v>
      </c>
      <c r="B20" s="59" t="s">
        <v>34</v>
      </c>
      <c r="C20" s="60"/>
      <c r="D20" s="19">
        <v>44570900</v>
      </c>
    </row>
    <row r="21" spans="1:4" ht="63" hidden="1" customHeight="1" thickBot="1" x14ac:dyDescent="0.3">
      <c r="A21" s="16">
        <v>41040200</v>
      </c>
      <c r="B21" s="63" t="s">
        <v>32</v>
      </c>
      <c r="C21" s="63"/>
      <c r="D21" s="17">
        <f>D22</f>
        <v>0</v>
      </c>
    </row>
    <row r="22" spans="1:4" ht="22.9" hidden="1" customHeight="1" thickBot="1" x14ac:dyDescent="0.3">
      <c r="A22" s="18" t="s">
        <v>22</v>
      </c>
      <c r="B22" s="59" t="s">
        <v>23</v>
      </c>
      <c r="C22" s="60"/>
      <c r="D22" s="19"/>
    </row>
    <row r="23" spans="1:4" ht="46.9" hidden="1" customHeight="1" thickBot="1" x14ac:dyDescent="0.3">
      <c r="A23" s="20" t="s">
        <v>43</v>
      </c>
      <c r="B23" s="61" t="s">
        <v>44</v>
      </c>
      <c r="C23" s="62"/>
      <c r="D23" s="21">
        <f>D24</f>
        <v>0</v>
      </c>
    </row>
    <row r="24" spans="1:4" ht="22.9" hidden="1" customHeight="1" thickBot="1" x14ac:dyDescent="0.3">
      <c r="A24" s="18" t="s">
        <v>35</v>
      </c>
      <c r="B24" s="59" t="s">
        <v>34</v>
      </c>
      <c r="C24" s="60"/>
      <c r="D24" s="19"/>
    </row>
    <row r="25" spans="1:4" ht="22.9" hidden="1" customHeight="1" thickBot="1" x14ac:dyDescent="0.3">
      <c r="A25" s="20">
        <v>41033900</v>
      </c>
      <c r="B25" s="61" t="s">
        <v>36</v>
      </c>
      <c r="C25" s="62"/>
      <c r="D25" s="21">
        <f>D26</f>
        <v>100618500</v>
      </c>
    </row>
    <row r="26" spans="1:4" ht="22.9" hidden="1" customHeight="1" thickBot="1" x14ac:dyDescent="0.3">
      <c r="A26" s="18" t="s">
        <v>35</v>
      </c>
      <c r="B26" s="59" t="s">
        <v>34</v>
      </c>
      <c r="C26" s="60"/>
      <c r="D26" s="19">
        <f>111798200-11179700</f>
        <v>100618500</v>
      </c>
    </row>
    <row r="27" spans="1:4" ht="38.450000000000003" customHeight="1" thickBot="1" x14ac:dyDescent="0.3">
      <c r="A27" s="16">
        <v>41040400</v>
      </c>
      <c r="B27" s="61" t="s">
        <v>59</v>
      </c>
      <c r="C27" s="62"/>
      <c r="D27" s="21">
        <f>D28</f>
        <v>145435.18000000002</v>
      </c>
    </row>
    <row r="28" spans="1:4" ht="22.9" customHeight="1" thickBot="1" x14ac:dyDescent="0.3">
      <c r="A28" s="18" t="s">
        <v>22</v>
      </c>
      <c r="B28" s="59" t="s">
        <v>23</v>
      </c>
      <c r="C28" s="60"/>
      <c r="D28" s="21">
        <f>61517.24+30549.58+21412.08+16486.33+15469.95</f>
        <v>145435.18000000002</v>
      </c>
    </row>
    <row r="29" spans="1:4" ht="40.9" hidden="1" customHeight="1" thickBot="1" x14ac:dyDescent="0.3">
      <c r="A29" s="45">
        <v>41051000</v>
      </c>
      <c r="B29" s="61" t="s">
        <v>24</v>
      </c>
      <c r="C29" s="62"/>
      <c r="D29" s="17">
        <f>D30</f>
        <v>1216200</v>
      </c>
    </row>
    <row r="30" spans="1:4" ht="22.9" hidden="1" customHeight="1" thickBot="1" x14ac:dyDescent="0.3">
      <c r="A30" s="18" t="s">
        <v>22</v>
      </c>
      <c r="B30" s="59" t="s">
        <v>23</v>
      </c>
      <c r="C30" s="60"/>
      <c r="D30" s="19">
        <f>1128600+222700-135100</f>
        <v>1216200</v>
      </c>
    </row>
    <row r="31" spans="1:4" ht="59.45" hidden="1" customHeight="1" thickBot="1" x14ac:dyDescent="0.3">
      <c r="A31" s="45" t="s">
        <v>26</v>
      </c>
      <c r="B31" s="61" t="s">
        <v>25</v>
      </c>
      <c r="C31" s="62"/>
      <c r="D31" s="21">
        <f>D32</f>
        <v>397712</v>
      </c>
    </row>
    <row r="32" spans="1:4" ht="22.9" hidden="1" customHeight="1" thickBot="1" x14ac:dyDescent="0.3">
      <c r="A32" s="18" t="s">
        <v>22</v>
      </c>
      <c r="B32" s="59" t="s">
        <v>23</v>
      </c>
      <c r="C32" s="60"/>
      <c r="D32" s="19">
        <f>441927-44215</f>
        <v>397712</v>
      </c>
    </row>
    <row r="33" spans="1:4" ht="60" hidden="1" customHeight="1" thickBot="1" x14ac:dyDescent="0.3">
      <c r="A33" s="45" t="s">
        <v>40</v>
      </c>
      <c r="B33" s="61" t="s">
        <v>41</v>
      </c>
      <c r="C33" s="62"/>
      <c r="D33" s="21">
        <f>D34</f>
        <v>0</v>
      </c>
    </row>
    <row r="34" spans="1:4" ht="22.9" hidden="1" customHeight="1" thickBot="1" x14ac:dyDescent="0.3">
      <c r="A34" s="18" t="s">
        <v>22</v>
      </c>
      <c r="B34" s="59" t="s">
        <v>23</v>
      </c>
      <c r="C34" s="60"/>
      <c r="D34" s="21"/>
    </row>
    <row r="35" spans="1:4" ht="28.9" customHeight="1" thickBot="1" x14ac:dyDescent="0.3">
      <c r="A35" s="20" t="s">
        <v>42</v>
      </c>
      <c r="B35" s="61" t="s">
        <v>46</v>
      </c>
      <c r="C35" s="62"/>
      <c r="D35" s="21">
        <f>D36</f>
        <v>3983260</v>
      </c>
    </row>
    <row r="36" spans="1:4" ht="32.25" customHeight="1" thickBot="1" x14ac:dyDescent="0.3">
      <c r="A36" s="18" t="s">
        <v>22</v>
      </c>
      <c r="B36" s="59" t="s">
        <v>23</v>
      </c>
      <c r="C36" s="60"/>
      <c r="D36" s="19">
        <f>D37+D38+D39+D40</f>
        <v>3983260</v>
      </c>
    </row>
    <row r="37" spans="1:4" ht="45" hidden="1" customHeight="1" thickBot="1" x14ac:dyDescent="0.3">
      <c r="A37" s="20"/>
      <c r="B37" s="61" t="s">
        <v>28</v>
      </c>
      <c r="C37" s="62"/>
      <c r="D37" s="21">
        <f>34200+16050-2000-3100</f>
        <v>45150</v>
      </c>
    </row>
    <row r="38" spans="1:4" ht="48" hidden="1" customHeight="1" thickBot="1" x14ac:dyDescent="0.3">
      <c r="A38" s="20"/>
      <c r="B38" s="61" t="s">
        <v>27</v>
      </c>
      <c r="C38" s="62"/>
      <c r="D38" s="17">
        <f>184400+9710</f>
        <v>194110</v>
      </c>
    </row>
    <row r="39" spans="1:4" ht="81.599999999999994" hidden="1" customHeight="1" thickBot="1" x14ac:dyDescent="0.3">
      <c r="A39" s="20"/>
      <c r="B39" s="61" t="s">
        <v>29</v>
      </c>
      <c r="C39" s="62"/>
      <c r="D39" s="21">
        <v>44000</v>
      </c>
    </row>
    <row r="40" spans="1:4" ht="75" customHeight="1" thickBot="1" x14ac:dyDescent="0.3">
      <c r="A40" s="20"/>
      <c r="B40" s="61" t="s">
        <v>55</v>
      </c>
      <c r="C40" s="62"/>
      <c r="D40" s="21">
        <f>600000+200000+400000+400000+600000+100000+100000+600000+100000+100000+200000+300000</f>
        <v>3700000</v>
      </c>
    </row>
    <row r="41" spans="1:4" ht="181.15" hidden="1" customHeight="1" thickBot="1" x14ac:dyDescent="0.3">
      <c r="A41" s="45">
        <v>41054200</v>
      </c>
      <c r="B41" s="61" t="s">
        <v>47</v>
      </c>
      <c r="C41" s="62"/>
      <c r="D41" s="21">
        <f>D42</f>
        <v>0</v>
      </c>
    </row>
    <row r="42" spans="1:4" ht="19.899999999999999" hidden="1" customHeight="1" thickBot="1" x14ac:dyDescent="0.3">
      <c r="A42" s="18" t="s">
        <v>22</v>
      </c>
      <c r="B42" s="59" t="s">
        <v>23</v>
      </c>
      <c r="C42" s="60"/>
      <c r="D42" s="19"/>
    </row>
    <row r="43" spans="1:4" ht="58.15" hidden="1" customHeight="1" thickBot="1" x14ac:dyDescent="0.3">
      <c r="A43" s="45">
        <v>41055000</v>
      </c>
      <c r="B43" s="61" t="s">
        <v>45</v>
      </c>
      <c r="C43" s="62"/>
      <c r="D43" s="21">
        <f>D44</f>
        <v>0</v>
      </c>
    </row>
    <row r="44" spans="1:4" ht="19.899999999999999" hidden="1" customHeight="1" thickBot="1" x14ac:dyDescent="0.3">
      <c r="A44" s="18" t="s">
        <v>22</v>
      </c>
      <c r="B44" s="59" t="s">
        <v>23</v>
      </c>
      <c r="C44" s="60"/>
      <c r="D44" s="19"/>
    </row>
    <row r="45" spans="1:4" ht="22.15" customHeight="1" thickBot="1" x14ac:dyDescent="0.3">
      <c r="A45" s="77" t="s">
        <v>8</v>
      </c>
      <c r="B45" s="77"/>
      <c r="C45" s="77"/>
      <c r="D45" s="77"/>
    </row>
    <row r="46" spans="1:4" ht="30.6" hidden="1" customHeight="1" thickBot="1" x14ac:dyDescent="0.3">
      <c r="A46" s="16"/>
      <c r="B46" s="61"/>
      <c r="C46" s="62"/>
      <c r="D46" s="17"/>
    </row>
    <row r="47" spans="1:4" ht="19.5" hidden="1" thickBot="1" x14ac:dyDescent="0.3">
      <c r="A47" s="44"/>
      <c r="B47" s="81"/>
      <c r="C47" s="82"/>
      <c r="D47" s="19"/>
    </row>
    <row r="48" spans="1:4" ht="19.5" thickBot="1" x14ac:dyDescent="0.35">
      <c r="A48" s="14" t="s">
        <v>9</v>
      </c>
      <c r="B48" s="49"/>
      <c r="C48" s="50" t="s">
        <v>10</v>
      </c>
      <c r="D48" s="51">
        <f>D49+D50</f>
        <v>150932007.18000001</v>
      </c>
    </row>
    <row r="49" spans="1:4" ht="19.5" thickBot="1" x14ac:dyDescent="0.35">
      <c r="A49" s="14" t="s">
        <v>9</v>
      </c>
      <c r="B49" s="49"/>
      <c r="C49" s="50" t="s">
        <v>11</v>
      </c>
      <c r="D49" s="51">
        <f>D19+D21+D23+D25+D29+D31+D27+D35+D41+D33+D43</f>
        <v>150932007.18000001</v>
      </c>
    </row>
    <row r="50" spans="1:4" ht="19.5" thickBot="1" x14ac:dyDescent="0.35">
      <c r="A50" s="14" t="s">
        <v>9</v>
      </c>
      <c r="B50" s="49"/>
      <c r="C50" s="50" t="s">
        <v>12</v>
      </c>
      <c r="D50" s="51">
        <f>D46</f>
        <v>0</v>
      </c>
    </row>
    <row r="51" spans="1:4" ht="10.15" customHeight="1" x14ac:dyDescent="0.3">
      <c r="A51" s="22"/>
      <c r="B51" s="22"/>
    </row>
    <row r="52" spans="1:4" ht="13.9" customHeight="1" x14ac:dyDescent="0.3">
      <c r="A52" s="76" t="s">
        <v>13</v>
      </c>
      <c r="B52" s="76"/>
      <c r="C52" s="76"/>
      <c r="D52" s="76"/>
    </row>
    <row r="53" spans="1:4" ht="11.45" customHeight="1" x14ac:dyDescent="0.3">
      <c r="A53" s="23"/>
      <c r="B53" s="23"/>
    </row>
    <row r="54" spans="1:4" ht="13.9" customHeight="1" thickBot="1" x14ac:dyDescent="0.3">
      <c r="B54" s="13"/>
      <c r="D54" s="13" t="s">
        <v>14</v>
      </c>
    </row>
    <row r="55" spans="1:4" ht="15.75" x14ac:dyDescent="0.25">
      <c r="A55" s="65" t="s">
        <v>21</v>
      </c>
      <c r="B55" s="65" t="s">
        <v>15</v>
      </c>
      <c r="C55" s="34" t="s">
        <v>5</v>
      </c>
      <c r="D55" s="74" t="s">
        <v>6</v>
      </c>
    </row>
    <row r="56" spans="1:4" ht="35.450000000000003" customHeight="1" thickBot="1" x14ac:dyDescent="0.3">
      <c r="A56" s="66"/>
      <c r="B56" s="66"/>
      <c r="C56" s="35" t="s">
        <v>16</v>
      </c>
      <c r="D56" s="75"/>
    </row>
    <row r="57" spans="1:4" ht="19.899999999999999" customHeight="1" thickBot="1" x14ac:dyDescent="0.3">
      <c r="A57" s="47">
        <v>1</v>
      </c>
      <c r="B57" s="35">
        <v>2</v>
      </c>
      <c r="C57" s="35">
        <v>3</v>
      </c>
      <c r="D57" s="35">
        <v>4</v>
      </c>
    </row>
    <row r="58" spans="1:4" ht="20.45" customHeight="1" thickBot="1" x14ac:dyDescent="0.3">
      <c r="A58" s="79" t="s">
        <v>17</v>
      </c>
      <c r="B58" s="80"/>
      <c r="C58" s="80"/>
      <c r="D58" s="80"/>
    </row>
    <row r="59" spans="1:4" ht="18" hidden="1" customHeight="1" thickBot="1" x14ac:dyDescent="0.3">
      <c r="A59" s="30"/>
      <c r="B59" s="31">
        <v>9770</v>
      </c>
      <c r="C59" s="32" t="s">
        <v>37</v>
      </c>
      <c r="D59" s="33">
        <f>D60</f>
        <v>50000</v>
      </c>
    </row>
    <row r="60" spans="1:4" ht="101.45" hidden="1" customHeight="1" thickBot="1" x14ac:dyDescent="0.3">
      <c r="A60" s="40">
        <v>3719770</v>
      </c>
      <c r="B60" s="25">
        <v>9770</v>
      </c>
      <c r="C60" s="26" t="s">
        <v>56</v>
      </c>
      <c r="D60" s="17">
        <v>50000</v>
      </c>
    </row>
    <row r="61" spans="1:4" ht="18" hidden="1" customHeight="1" thickBot="1" x14ac:dyDescent="0.3">
      <c r="A61" s="18" t="s">
        <v>57</v>
      </c>
      <c r="B61" s="38">
        <v>9770</v>
      </c>
      <c r="C61" s="27" t="s">
        <v>58</v>
      </c>
      <c r="D61" s="28">
        <f>D60</f>
        <v>50000</v>
      </c>
    </row>
    <row r="62" spans="1:4" ht="56.45" customHeight="1" thickBot="1" x14ac:dyDescent="0.3">
      <c r="A62" s="30"/>
      <c r="B62" s="31">
        <v>9800</v>
      </c>
      <c r="C62" s="32" t="s">
        <v>38</v>
      </c>
      <c r="D62" s="33">
        <f>D63+D65+D67+D69+D73+D75+D77+D79+D81+D71</f>
        <v>1808900</v>
      </c>
    </row>
    <row r="63" spans="1:4" ht="24" hidden="1" customHeight="1" thickBot="1" x14ac:dyDescent="0.3">
      <c r="A63" s="37" t="s">
        <v>35</v>
      </c>
      <c r="B63" s="38">
        <v>9800</v>
      </c>
      <c r="C63" s="27" t="s">
        <v>34</v>
      </c>
      <c r="D63" s="17">
        <f>D64</f>
        <v>90000</v>
      </c>
    </row>
    <row r="64" spans="1:4" ht="129" hidden="1" customHeight="1" thickBot="1" x14ac:dyDescent="0.3">
      <c r="A64" s="24">
        <v>3719800</v>
      </c>
      <c r="B64" s="25">
        <v>9800</v>
      </c>
      <c r="C64" s="26" t="s">
        <v>49</v>
      </c>
      <c r="D64" s="17">
        <v>90000</v>
      </c>
    </row>
    <row r="65" spans="1:8" ht="19.5" hidden="1" thickBot="1" x14ac:dyDescent="0.3">
      <c r="A65" s="37" t="s">
        <v>35</v>
      </c>
      <c r="B65" s="38">
        <v>9800</v>
      </c>
      <c r="C65" s="27" t="s">
        <v>34</v>
      </c>
      <c r="D65" s="17">
        <f>D66</f>
        <v>600000</v>
      </c>
    </row>
    <row r="66" spans="1:8" ht="133.15" hidden="1" customHeight="1" thickBot="1" x14ac:dyDescent="0.3">
      <c r="A66" s="24">
        <v>3719800</v>
      </c>
      <c r="B66" s="25">
        <v>9800</v>
      </c>
      <c r="C66" s="26" t="s">
        <v>63</v>
      </c>
      <c r="D66" s="17">
        <v>600000</v>
      </c>
    </row>
    <row r="67" spans="1:8" ht="19.5" hidden="1" thickBot="1" x14ac:dyDescent="0.3">
      <c r="A67" s="37" t="s">
        <v>35</v>
      </c>
      <c r="B67" s="38">
        <v>9800</v>
      </c>
      <c r="C67" s="27" t="s">
        <v>34</v>
      </c>
      <c r="D67" s="17">
        <f>D68</f>
        <v>70000</v>
      </c>
    </row>
    <row r="68" spans="1:8" ht="150.75" hidden="1" thickBot="1" x14ac:dyDescent="0.3">
      <c r="A68" s="24">
        <v>3719800</v>
      </c>
      <c r="B68" s="25">
        <v>9800</v>
      </c>
      <c r="C68" s="26" t="s">
        <v>64</v>
      </c>
      <c r="D68" s="17">
        <v>70000</v>
      </c>
    </row>
    <row r="69" spans="1:8" ht="19.5" hidden="1" thickBot="1" x14ac:dyDescent="0.3">
      <c r="A69" s="37" t="s">
        <v>35</v>
      </c>
      <c r="B69" s="38">
        <v>9800</v>
      </c>
      <c r="C69" s="27" t="s">
        <v>34</v>
      </c>
      <c r="D69" s="17">
        <f>D70</f>
        <v>215000</v>
      </c>
    </row>
    <row r="70" spans="1:8" ht="225.75" hidden="1" thickBot="1" x14ac:dyDescent="0.3">
      <c r="A70" s="24">
        <v>3719800</v>
      </c>
      <c r="B70" s="25">
        <v>9800</v>
      </c>
      <c r="C70" s="43" t="s">
        <v>65</v>
      </c>
      <c r="D70" s="17">
        <v>215000</v>
      </c>
    </row>
    <row r="71" spans="1:8" ht="24.6" customHeight="1" thickBot="1" x14ac:dyDescent="0.3">
      <c r="A71" s="52" t="s">
        <v>35</v>
      </c>
      <c r="B71" s="53">
        <v>9800</v>
      </c>
      <c r="C71" s="54" t="s">
        <v>34</v>
      </c>
      <c r="D71" s="55">
        <f>D72</f>
        <v>150000</v>
      </c>
    </row>
    <row r="72" spans="1:8" ht="172.9" customHeight="1" thickBot="1" x14ac:dyDescent="0.3">
      <c r="A72" s="56">
        <v>3719800</v>
      </c>
      <c r="B72" s="57">
        <v>9800</v>
      </c>
      <c r="C72" s="43" t="s">
        <v>67</v>
      </c>
      <c r="D72" s="55">
        <v>150000</v>
      </c>
    </row>
    <row r="73" spans="1:8" ht="27.6" hidden="1" customHeight="1" thickBot="1" x14ac:dyDescent="0.3">
      <c r="A73" s="37" t="s">
        <v>35</v>
      </c>
      <c r="B73" s="38">
        <v>9800</v>
      </c>
      <c r="C73" s="27" t="s">
        <v>34</v>
      </c>
      <c r="D73" s="17">
        <f>D74</f>
        <v>150000</v>
      </c>
      <c r="G73" s="64"/>
      <c r="H73" s="64"/>
    </row>
    <row r="74" spans="1:8" ht="113.25" hidden="1" thickBot="1" x14ac:dyDescent="0.3">
      <c r="A74" s="24">
        <v>3719800</v>
      </c>
      <c r="B74" s="25">
        <v>9800</v>
      </c>
      <c r="C74" s="41" t="s">
        <v>66</v>
      </c>
      <c r="D74" s="17">
        <v>150000</v>
      </c>
      <c r="G74" s="39"/>
      <c r="H74" s="39"/>
    </row>
    <row r="75" spans="1:8" ht="19.5" hidden="1" thickBot="1" x14ac:dyDescent="0.3">
      <c r="A75" s="37" t="s">
        <v>35</v>
      </c>
      <c r="B75" s="38">
        <v>9800</v>
      </c>
      <c r="C75" s="27" t="s">
        <v>34</v>
      </c>
      <c r="D75" s="28">
        <f>D76</f>
        <v>35000</v>
      </c>
      <c r="G75" s="39"/>
      <c r="H75" s="39"/>
    </row>
    <row r="76" spans="1:8" ht="142.9" hidden="1" customHeight="1" thickBot="1" x14ac:dyDescent="0.3">
      <c r="A76" s="24">
        <v>3719800</v>
      </c>
      <c r="B76" s="25">
        <v>9800</v>
      </c>
      <c r="C76" s="26" t="s">
        <v>48</v>
      </c>
      <c r="D76" s="17">
        <v>35000</v>
      </c>
    </row>
    <row r="77" spans="1:8" ht="19.5" hidden="1" thickBot="1" x14ac:dyDescent="0.3">
      <c r="A77" s="37" t="s">
        <v>35</v>
      </c>
      <c r="B77" s="38">
        <v>9800</v>
      </c>
      <c r="C77" s="27" t="s">
        <v>34</v>
      </c>
      <c r="D77" s="28">
        <f>D78</f>
        <v>400000</v>
      </c>
    </row>
    <row r="78" spans="1:8" ht="159.6" hidden="1" customHeight="1" thickBot="1" x14ac:dyDescent="0.3">
      <c r="A78" s="24">
        <v>3719800</v>
      </c>
      <c r="B78" s="25">
        <v>9800</v>
      </c>
      <c r="C78" s="41" t="s">
        <v>60</v>
      </c>
      <c r="D78" s="17">
        <v>400000</v>
      </c>
    </row>
    <row r="79" spans="1:8" ht="27" hidden="1" customHeight="1" thickBot="1" x14ac:dyDescent="0.3">
      <c r="A79" s="37" t="s">
        <v>35</v>
      </c>
      <c r="B79" s="38">
        <v>9800</v>
      </c>
      <c r="C79" s="27" t="s">
        <v>34</v>
      </c>
      <c r="D79" s="28">
        <f>D80</f>
        <v>49900</v>
      </c>
    </row>
    <row r="80" spans="1:8" ht="133.15" hidden="1" customHeight="1" thickBot="1" x14ac:dyDescent="0.3">
      <c r="A80" s="24">
        <v>3719800</v>
      </c>
      <c r="B80" s="25">
        <v>9800</v>
      </c>
      <c r="C80" s="41" t="s">
        <v>61</v>
      </c>
      <c r="D80" s="17">
        <v>49900</v>
      </c>
    </row>
    <row r="81" spans="1:4" ht="19.5" hidden="1" thickBot="1" x14ac:dyDescent="0.3">
      <c r="A81" s="37" t="s">
        <v>35</v>
      </c>
      <c r="B81" s="38">
        <v>9800</v>
      </c>
      <c r="C81" s="27" t="s">
        <v>34</v>
      </c>
      <c r="D81" s="28">
        <f>D82</f>
        <v>49000</v>
      </c>
    </row>
    <row r="82" spans="1:4" ht="150.75" hidden="1" thickBot="1" x14ac:dyDescent="0.3">
      <c r="A82" s="24">
        <v>3719800</v>
      </c>
      <c r="B82" s="25">
        <v>9800</v>
      </c>
      <c r="C82" s="41" t="s">
        <v>62</v>
      </c>
      <c r="D82" s="17">
        <v>49000</v>
      </c>
    </row>
    <row r="83" spans="1:4" ht="19.5" thickBot="1" x14ac:dyDescent="0.3">
      <c r="A83" s="79" t="s">
        <v>18</v>
      </c>
      <c r="B83" s="80"/>
      <c r="C83" s="80"/>
      <c r="D83" s="80"/>
    </row>
    <row r="84" spans="1:4" ht="19.5" thickBot="1" x14ac:dyDescent="0.3">
      <c r="A84" s="14" t="s">
        <v>9</v>
      </c>
      <c r="B84" s="35"/>
      <c r="C84" s="58" t="s">
        <v>10</v>
      </c>
      <c r="D84" s="51">
        <f>D85+D86</f>
        <v>1858900</v>
      </c>
    </row>
    <row r="85" spans="1:4" ht="19.5" thickBot="1" x14ac:dyDescent="0.3">
      <c r="A85" s="14" t="s">
        <v>9</v>
      </c>
      <c r="B85" s="35"/>
      <c r="C85" s="58" t="s">
        <v>11</v>
      </c>
      <c r="D85" s="19">
        <f>D59+D62</f>
        <v>1858900</v>
      </c>
    </row>
    <row r="86" spans="1:4" ht="19.5" thickBot="1" x14ac:dyDescent="0.3">
      <c r="A86" s="14" t="s">
        <v>9</v>
      </c>
      <c r="B86" s="35"/>
      <c r="C86" s="58" t="s">
        <v>12</v>
      </c>
      <c r="D86" s="58"/>
    </row>
    <row r="88" spans="1:4" ht="15.75" x14ac:dyDescent="0.25">
      <c r="A88" s="5" t="s">
        <v>31</v>
      </c>
      <c r="D88" s="5" t="s">
        <v>51</v>
      </c>
    </row>
  </sheetData>
  <mergeCells count="46">
    <mergeCell ref="A83:D83"/>
    <mergeCell ref="B34:C34"/>
    <mergeCell ref="B46:C46"/>
    <mergeCell ref="B47:C47"/>
    <mergeCell ref="A58:D58"/>
    <mergeCell ref="B35:C35"/>
    <mergeCell ref="B36:C36"/>
    <mergeCell ref="B39:C39"/>
    <mergeCell ref="B41:C41"/>
    <mergeCell ref="B42:C42"/>
    <mergeCell ref="B43:C43"/>
    <mergeCell ref="B44:C44"/>
    <mergeCell ref="B40:C40"/>
    <mergeCell ref="A7:D7"/>
    <mergeCell ref="D1:E1"/>
    <mergeCell ref="A5:D5"/>
    <mergeCell ref="A8:D8"/>
    <mergeCell ref="A6:D6"/>
    <mergeCell ref="B19:C19"/>
    <mergeCell ref="G73:H73"/>
    <mergeCell ref="A55:A56"/>
    <mergeCell ref="A12:D12"/>
    <mergeCell ref="B15:C16"/>
    <mergeCell ref="B17:C17"/>
    <mergeCell ref="B55:B56"/>
    <mergeCell ref="D55:D56"/>
    <mergeCell ref="A52:D52"/>
    <mergeCell ref="D15:D16"/>
    <mergeCell ref="A18:D18"/>
    <mergeCell ref="A45:D45"/>
    <mergeCell ref="B38:C38"/>
    <mergeCell ref="B37:C37"/>
    <mergeCell ref="B20:C20"/>
    <mergeCell ref="B21:C21"/>
    <mergeCell ref="B22:C22"/>
    <mergeCell ref="B25:C25"/>
    <mergeCell ref="B26:C26"/>
    <mergeCell ref="B33:C33"/>
    <mergeCell ref="B27:C27"/>
    <mergeCell ref="B28:C28"/>
    <mergeCell ref="B29:C29"/>
    <mergeCell ref="B30:C30"/>
    <mergeCell ref="B31:C31"/>
    <mergeCell ref="B32:C32"/>
    <mergeCell ref="B23:C23"/>
    <mergeCell ref="B24:C24"/>
  </mergeCells>
  <pageMargins left="0.93" right="0.16" top="0.34" bottom="0.74803149606299213" header="0.31496062992125984" footer="0.31496062992125984"/>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User10</cp:lastModifiedBy>
  <cp:lastPrinted>2022-11-18T10:11:03Z</cp:lastPrinted>
  <dcterms:created xsi:type="dcterms:W3CDTF">2020-12-08T17:39:33Z</dcterms:created>
  <dcterms:modified xsi:type="dcterms:W3CDTF">2022-11-22T13:08:16Z</dcterms:modified>
</cp:coreProperties>
</file>